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I17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<sst xmlns="http://schemas.openxmlformats.org/spreadsheetml/2006/main" count="104" uniqueCount="53">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</sst>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0.46166341992519794</c:v>
                </c:pt>
                <c:pt idx="2">
                  <c:v>0.81740352362964908</c:v>
                </c:pt>
                <c:pt idx="3">
                  <c:v>1.0940902709553335</c:v>
                </c:pt>
                <c:pt idx="4">
                  <c:v>1.2917236619022507</c:v>
                </c:pt>
                <c:pt idx="5">
                  <c:v>1.3608953487336715</c:v>
                </c:pt>
                <c:pt idx="6">
                  <c:v>1.2620786532602131</c:v>
                </c:pt>
                <c:pt idx="7">
                  <c:v>1.1533802882394086</c:v>
                </c:pt>
                <c:pt idx="8">
                  <c:v>1.0644452623132958</c:v>
                </c:pt>
                <c:pt idx="9">
                  <c:v>0.98539190593452886</c:v>
                </c:pt>
                <c:pt idx="10">
                  <c:v>0.89645688000841606</c:v>
                </c:pt>
                <c:pt idx="11">
                  <c:v>0.80752185408230326</c:v>
                </c:pt>
                <c:pt idx="12">
                  <c:v>0.72846849770353628</c:v>
                </c:pt>
                <c:pt idx="13">
                  <c:v>0.64941514132476941</c:v>
                </c:pt>
                <c:pt idx="14">
                  <c:v>0.6000067935880401</c:v>
                </c:pt>
                <c:pt idx="15">
                  <c:v>0.57036178494600243</c:v>
                </c:pt>
                <c:pt idx="16">
                  <c:v>0.54071677630396475</c:v>
                </c:pt>
                <c:pt idx="17">
                  <c:v>0.52095343720927312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0.65929681087211522</c:v>
                </c:pt>
                <c:pt idx="2">
                  <c:v>1.0348002536712582</c:v>
                </c:pt>
                <c:pt idx="3">
                  <c:v>1.34113200963898</c:v>
                </c:pt>
                <c:pt idx="4">
                  <c:v>1.5486470701332431</c:v>
                </c:pt>
                <c:pt idx="5">
                  <c:v>1.6869904437960854</c:v>
                </c:pt>
                <c:pt idx="6">
                  <c:v>1.8154521479115815</c:v>
                </c:pt>
                <c:pt idx="7">
                  <c:v>1.864860495648311</c:v>
                </c:pt>
                <c:pt idx="8">
                  <c:v>1.8846238347430027</c:v>
                </c:pt>
                <c:pt idx="9">
                  <c:v>1.8747421651956566</c:v>
                </c:pt>
                <c:pt idx="10">
                  <c:v>1.8747421651956566</c:v>
                </c:pt>
                <c:pt idx="11">
                  <c:v>1.8747421651956566</c:v>
                </c:pt>
                <c:pt idx="12">
                  <c:v>1.864860495648311</c:v>
                </c:pt>
                <c:pt idx="13">
                  <c:v>1.775925469722198</c:v>
                </c:pt>
                <c:pt idx="14">
                  <c:v>1.6672271047013936</c:v>
                </c:pt>
                <c:pt idx="15">
                  <c:v>1.5881737483226268</c:v>
                </c:pt>
                <c:pt idx="16">
                  <c:v>1.5387654005858973</c:v>
                </c:pt>
                <c:pt idx="17">
                  <c:v>1.5190020614912056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0.76799517589291977</c:v>
                </c:pt>
                <c:pt idx="2">
                  <c:v>1.1929069664287919</c:v>
                </c:pt>
                <c:pt idx="3">
                  <c:v>1.6672271047013936</c:v>
                </c:pt>
                <c:pt idx="4">
                  <c:v>1.9834405302164613</c:v>
                </c:pt>
                <c:pt idx="5">
                  <c:v>2.1613105820686873</c:v>
                </c:pt>
                <c:pt idx="6">
                  <c:v>2.2502456079947999</c:v>
                </c:pt>
                <c:pt idx="7">
                  <c:v>2.2403639384474539</c:v>
                </c:pt>
                <c:pt idx="8">
                  <c:v>2.1810739211633785</c:v>
                </c:pt>
                <c:pt idx="9">
                  <c:v>2.1119022343319576</c:v>
                </c:pt>
                <c:pt idx="10">
                  <c:v>1.9834405302164613</c:v>
                </c:pt>
                <c:pt idx="11">
                  <c:v>1.8846238347430027</c:v>
                </c:pt>
                <c:pt idx="12">
                  <c:v>1.7956888088168896</c:v>
                </c:pt>
                <c:pt idx="13">
                  <c:v>1.7265171219854689</c:v>
                </c:pt>
                <c:pt idx="14">
                  <c:v>1.6672271047013936</c:v>
                </c:pt>
                <c:pt idx="15" formatCode="0.0000">
                  <c:v>1.6375820960593559</c:v>
                </c:pt>
                <c:pt idx="16" formatCode="0.0000">
                  <c:v>1.6079370874173182</c:v>
                </c:pt>
                <c:pt idx="17" formatCode="0.0000">
                  <c:v>1.5881737483226268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1.1779999999999999</c:v>
                </c:pt>
                <c:pt idx="1">
                  <c:v>1.3608953487336715</c:v>
                </c:pt>
                <c:pt idx="2">
                  <c:v>1.8846238347430027</c:v>
                </c:pt>
                <c:pt idx="3">
                  <c:v>2.2502456079947999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1.3608953487336715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10.39</v>
      </c>
    </row>
    <row r="17" spans="1:18">
      <c r="A17" s="29">
        <v>0.5</v>
      </c>
      <c r="B17" s="35">
        <v>36</v>
      </c>
      <c r="C17" s="33">
        <f>(0.00299639*B17+0.03211882)/9.81*1000</f>
        <v>14.270016309887868</v>
      </c>
      <c r="D17" s="33">
        <f t="shared" si="0"/>
        <v>0.46166341992519794</v>
      </c>
      <c r="E17" s="29">
        <v>0.5</v>
      </c>
      <c r="F17" s="35">
        <v>50</v>
      </c>
      <c r="G17" s="34">
        <f t="shared" si="1"/>
        <v>0.92332683985039588</v>
      </c>
      <c r="I17" s="23" t="s">
        <v>11</v>
      </c>
      <c r="J17" s="23">
        <v>68.62</v>
      </c>
    </row>
    <row r="18" spans="1:18">
      <c r="A18" s="29">
        <f t="shared" ref="A18:A41" si="2">A17+0.5</f>
        <v>1</v>
      </c>
      <c r="B18" s="35">
        <v>72</v>
      </c>
      <c r="C18" s="33">
        <f t="shared" ref="C18:C36" si="3">(0.00299639*B18+0.03211882)/9.81*1000</f>
        <v>25.265942915392454</v>
      </c>
      <c r="D18" s="33">
        <f t="shared" si="0"/>
        <v>0.81740352362964908</v>
      </c>
      <c r="E18" s="29">
        <f t="shared" ref="E18:E25" si="4">E17+0.5</f>
        <v>1</v>
      </c>
      <c r="F18" s="35">
        <v>60</v>
      </c>
      <c r="G18" s="34">
        <f t="shared" si="1"/>
        <v>1.6348070472592982</v>
      </c>
      <c r="I18" s="23" t="s">
        <v>12</v>
      </c>
      <c r="J18" s="23">
        <v>61.68</v>
      </c>
    </row>
    <row r="19" spans="1:18">
      <c r="A19" s="29">
        <f t="shared" si="2"/>
        <v>1.5</v>
      </c>
      <c r="B19" s="35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66</v>
      </c>
      <c r="G19" s="34">
        <f t="shared" si="1"/>
        <v>2.188180541910667</v>
      </c>
      <c r="I19" s="23" t="s">
        <v>13</v>
      </c>
      <c r="J19" s="38">
        <f>J17-J18</f>
        <v>6.9400000000000048</v>
      </c>
    </row>
    <row r="20" spans="1:18">
      <c r="A20" s="29">
        <f t="shared" si="2"/>
        <v>2</v>
      </c>
      <c r="B20" s="35">
        <v>120</v>
      </c>
      <c r="C20" s="33">
        <f t="shared" si="3"/>
        <v>39.92717838939857</v>
      </c>
      <c r="D20" s="33">
        <f t="shared" si="0"/>
        <v>1.2917236619022507</v>
      </c>
      <c r="E20" s="29">
        <f t="shared" si="4"/>
        <v>2</v>
      </c>
      <c r="F20" s="35">
        <v>92</v>
      </c>
      <c r="G20" s="34">
        <f t="shared" si="1"/>
        <v>2.5834473238045015</v>
      </c>
      <c r="I20" s="39" t="s">
        <v>14</v>
      </c>
      <c r="J20" s="40">
        <f>J18-J16</f>
        <v>51.29</v>
      </c>
    </row>
    <row r="21" spans="1:18">
      <c r="A21" s="29">
        <f t="shared" si="2"/>
        <v>2.5</v>
      </c>
      <c r="B21" s="35">
        <v>127</v>
      </c>
      <c r="C21" s="33">
        <f t="shared" si="3"/>
        <v>42.065275229357788</v>
      </c>
      <c r="D21" s="33">
        <f t="shared" si="0"/>
        <v>1.3608953487336715</v>
      </c>
      <c r="E21" s="29">
        <f t="shared" si="4"/>
        <v>2.5</v>
      </c>
      <c r="F21" s="35">
        <v>150</v>
      </c>
      <c r="G21" s="34">
        <f t="shared" si="1"/>
        <v>2.7217906974673429</v>
      </c>
      <c r="I21" s="39" t="s">
        <v>15</v>
      </c>
      <c r="J21" s="38">
        <f>(J19/J20)*100</f>
        <v>13.530902710079948</v>
      </c>
    </row>
    <row r="22" spans="1:18">
      <c r="A22" s="29">
        <f t="shared" si="2"/>
        <v>3</v>
      </c>
      <c r="B22" s="35">
        <v>117</v>
      </c>
      <c r="C22" s="33">
        <f t="shared" si="3"/>
        <v>39.010851172273185</v>
      </c>
      <c r="D22" s="33">
        <f t="shared" si="0"/>
        <v>1.2620786532602131</v>
      </c>
      <c r="E22" s="29">
        <f t="shared" si="4"/>
        <v>3</v>
      </c>
      <c r="F22" s="35">
        <v>252</v>
      </c>
      <c r="G22" s="34">
        <f t="shared" si="1"/>
        <v>2.5241573065204261</v>
      </c>
      <c r="K22" s="18"/>
      <c r="L22" s="18"/>
    </row>
    <row r="23" spans="1:18">
      <c r="A23" s="29">
        <f t="shared" si="2"/>
        <v>3.5</v>
      </c>
      <c r="B23" s="35">
        <v>106</v>
      </c>
      <c r="C23" s="33">
        <f t="shared" si="3"/>
        <v>35.65098470948012</v>
      </c>
      <c r="D23" s="33">
        <f t="shared" si="0"/>
        <v>1.1533802882394086</v>
      </c>
      <c r="E23" s="29">
        <f t="shared" si="4"/>
        <v>3.5</v>
      </c>
      <c r="F23" s="35">
        <v>340</v>
      </c>
      <c r="G23" s="34">
        <f t="shared" si="1"/>
        <v>2.3067605764788173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97</v>
      </c>
      <c r="C24" s="33">
        <f t="shared" si="3"/>
        <v>32.902003058103972</v>
      </c>
      <c r="D24" s="33">
        <f t="shared" si="0"/>
        <v>1.0644452623132958</v>
      </c>
      <c r="E24" s="29">
        <f t="shared" si="4"/>
        <v>4</v>
      </c>
      <c r="F24" s="35">
        <v>422</v>
      </c>
      <c r="G24" s="34">
        <f t="shared" si="1"/>
        <v>2.1288905246265917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89</v>
      </c>
      <c r="C25" s="33">
        <f t="shared" si="3"/>
        <v>30.458463812436285</v>
      </c>
      <c r="D25" s="33">
        <f t="shared" si="0"/>
        <v>0.98539190593452886</v>
      </c>
      <c r="E25" s="29">
        <f t="shared" si="4"/>
        <v>4.5</v>
      </c>
      <c r="F25" s="35">
        <v>530</v>
      </c>
      <c r="G25" s="34">
        <f t="shared" si="1"/>
        <v>1.9707838118690577</v>
      </c>
      <c r="H25" s="2"/>
      <c r="I25" s="39" t="s">
        <v>18</v>
      </c>
      <c r="J25" s="46">
        <v>270.63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80</v>
      </c>
      <c r="C26" s="33">
        <f t="shared" si="3"/>
        <v>27.709482161060141</v>
      </c>
      <c r="D26" s="33">
        <f t="shared" si="0"/>
        <v>0.89645688000841606</v>
      </c>
      <c r="E26" s="29">
        <f t="shared" ref="E26:E32" si="5">E25+0.5</f>
        <v>5</v>
      </c>
      <c r="F26" s="35">
        <v>640</v>
      </c>
      <c r="G26" s="34">
        <f t="shared" si="1"/>
        <v>1.7929137600168321</v>
      </c>
      <c r="I26" s="39" t="s">
        <v>19</v>
      </c>
      <c r="J26" s="46">
        <v>146.69999999999999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71</v>
      </c>
      <c r="C27" s="33">
        <f t="shared" si="3"/>
        <v>24.960500509683992</v>
      </c>
      <c r="D27" s="33">
        <f t="shared" si="0"/>
        <v>0.80752185408230326</v>
      </c>
      <c r="E27" s="29">
        <f t="shared" si="5"/>
        <v>5.5</v>
      </c>
      <c r="F27" s="35">
        <v>722</v>
      </c>
      <c r="G27" s="34">
        <f t="shared" si="1"/>
        <v>1.6150437081646065</v>
      </c>
      <c r="I27" s="39" t="s">
        <v>20</v>
      </c>
      <c r="J27" s="42">
        <f>J25-J26</f>
        <v>123.93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63</v>
      </c>
      <c r="C28" s="33">
        <f t="shared" si="3"/>
        <v>22.516961264016306</v>
      </c>
      <c r="D28" s="33">
        <f t="shared" si="0"/>
        <v>0.72846849770353628</v>
      </c>
      <c r="E28" s="29">
        <f t="shared" si="5"/>
        <v>6</v>
      </c>
      <c r="F28" s="35">
        <v>836</v>
      </c>
      <c r="G28" s="34">
        <f t="shared" si="1"/>
        <v>1.4569369954070726</v>
      </c>
      <c r="I28" s="39" t="s">
        <v>17</v>
      </c>
      <c r="J28" s="36">
        <v>1.94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55</v>
      </c>
      <c r="C29" s="33">
        <f t="shared" si="3"/>
        <v>20.073422018348623</v>
      </c>
      <c r="D29" s="33">
        <f t="shared" si="0"/>
        <v>0.64941514132476941</v>
      </c>
      <c r="E29" s="29">
        <f t="shared" si="5"/>
        <v>6.5</v>
      </c>
      <c r="F29" s="35">
        <v>940</v>
      </c>
      <c r="G29" s="34">
        <f t="shared" si="1"/>
        <v>1.2988302826495388</v>
      </c>
      <c r="I29" s="39" t="s">
        <v>36</v>
      </c>
      <c r="J29" s="43">
        <f>J28*B12</f>
        <v>59.965399999999995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50</v>
      </c>
      <c r="C30" s="33">
        <f t="shared" si="3"/>
        <v>18.546209989806318</v>
      </c>
      <c r="D30" s="33">
        <f t="shared" si="0"/>
        <v>0.6000067935880401</v>
      </c>
      <c r="E30" s="29">
        <f t="shared" si="5"/>
        <v>7</v>
      </c>
      <c r="F30" s="35">
        <v>1034</v>
      </c>
      <c r="G30" s="34">
        <f t="shared" si="1"/>
        <v>1.2000135871760802</v>
      </c>
      <c r="I30" s="39" t="s">
        <v>21</v>
      </c>
      <c r="J30" s="43">
        <f>J21</f>
        <v>13.530902710079948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47</v>
      </c>
      <c r="C31" s="33">
        <f t="shared" si="3"/>
        <v>17.629882772680936</v>
      </c>
      <c r="D31" s="33">
        <f t="shared" si="0"/>
        <v>0.57036178494600243</v>
      </c>
      <c r="E31" s="29">
        <f t="shared" si="5"/>
        <v>7.5</v>
      </c>
      <c r="F31" s="35">
        <v>1142</v>
      </c>
      <c r="G31" s="34">
        <f t="shared" si="1"/>
        <v>1.1407235698920049</v>
      </c>
      <c r="I31" s="44" t="s">
        <v>37</v>
      </c>
      <c r="J31" s="43">
        <f>J27/J29</f>
        <v>2.0666917922668744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44</v>
      </c>
      <c r="C32" s="33">
        <f t="shared" si="3"/>
        <v>16.713555555555551</v>
      </c>
      <c r="D32" s="33">
        <f t="shared" si="0"/>
        <v>0.54071677630396475</v>
      </c>
      <c r="E32" s="29">
        <f t="shared" si="5"/>
        <v>8</v>
      </c>
      <c r="F32" s="35">
        <v>1250</v>
      </c>
      <c r="G32" s="34">
        <f t="shared" si="1"/>
        <v>1.0814335526079295</v>
      </c>
      <c r="I32" s="44" t="s">
        <v>38</v>
      </c>
      <c r="J32" s="43">
        <f>J31/(1+J30/100)</f>
        <v>1.8203781903721101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42</v>
      </c>
      <c r="C33" s="33">
        <f t="shared" si="3"/>
        <v>16.102670744138631</v>
      </c>
      <c r="D33" s="33">
        <f t="shared" si="0"/>
        <v>0.52095343720927312</v>
      </c>
      <c r="E33" s="29">
        <f>E32+0.5</f>
        <v>8.5</v>
      </c>
      <c r="F33" s="35">
        <v>1352</v>
      </c>
      <c r="G33" s="34">
        <f t="shared" si="1"/>
        <v>1.0419068744185462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1.8846238347430027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62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21.11</v>
      </c>
      <c r="L16" s="31"/>
      <c r="M16" s="54"/>
      <c r="N16" s="56"/>
    </row>
    <row r="17" spans="1:20">
      <c r="A17" s="29">
        <f>A16+0.5</f>
        <v>0.5</v>
      </c>
      <c r="B17" s="32">
        <v>56</v>
      </c>
      <c r="C17" s="33">
        <f>(0.00299639*B17+0.03211882)/9.81*1000</f>
        <v>20.378864424057081</v>
      </c>
      <c r="D17" s="33">
        <f t="shared" si="0"/>
        <v>0.65929681087211522</v>
      </c>
      <c r="E17" s="29">
        <v>0.5</v>
      </c>
      <c r="F17" s="35">
        <v>30</v>
      </c>
      <c r="G17" s="34">
        <f t="shared" si="1"/>
        <v>0.65929681087211522</v>
      </c>
      <c r="I17" s="23" t="s">
        <v>11</v>
      </c>
      <c r="J17" s="37">
        <v>75.56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94</v>
      </c>
      <c r="C18" s="33">
        <f t="shared" ref="C18:C34" si="3">(0.00299639*B18+0.03211882)/9.81*1000</f>
        <v>31.98567584097859</v>
      </c>
      <c r="D18" s="33">
        <f t="shared" si="0"/>
        <v>1.0348002536712582</v>
      </c>
      <c r="E18" s="29">
        <f t="shared" ref="E18:E24" si="4">E17+0.5</f>
        <v>1</v>
      </c>
      <c r="F18" s="35">
        <v>22</v>
      </c>
      <c r="G18" s="34">
        <f t="shared" si="1"/>
        <v>1.0348002536712582</v>
      </c>
      <c r="I18" s="23" t="s">
        <v>12</v>
      </c>
      <c r="J18" s="37">
        <v>69.38</v>
      </c>
      <c r="L18" s="31"/>
      <c r="M18" s="54"/>
      <c r="N18" s="56"/>
    </row>
    <row r="19" spans="1:20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14</v>
      </c>
      <c r="G19" s="34">
        <f t="shared" si="1"/>
        <v>1.34113200963898</v>
      </c>
      <c r="I19" s="23" t="s">
        <v>13</v>
      </c>
      <c r="J19" s="43">
        <f>J17-J18</f>
        <v>6.1800000000000068</v>
      </c>
      <c r="L19" s="31"/>
      <c r="M19" s="54"/>
      <c r="N19" s="57"/>
    </row>
    <row r="20" spans="1:20">
      <c r="A20" s="29">
        <f t="shared" si="2"/>
        <v>2</v>
      </c>
      <c r="B20" s="32">
        <v>146</v>
      </c>
      <c r="C20" s="33">
        <f t="shared" si="3"/>
        <v>47.868680937818546</v>
      </c>
      <c r="D20" s="33">
        <f t="shared" si="0"/>
        <v>1.5486470701332431</v>
      </c>
      <c r="E20" s="29">
        <f t="shared" si="4"/>
        <v>2</v>
      </c>
      <c r="F20" s="35">
        <v>14</v>
      </c>
      <c r="G20" s="34">
        <f t="shared" si="1"/>
        <v>1.5486470701332431</v>
      </c>
      <c r="I20" s="39" t="s">
        <v>14</v>
      </c>
      <c r="J20" s="36">
        <f>J18-J16</f>
        <v>48.269999999999996</v>
      </c>
      <c r="L20" s="31"/>
      <c r="M20" s="58"/>
      <c r="N20" s="59"/>
    </row>
    <row r="21" spans="1:20">
      <c r="A21" s="29">
        <f t="shared" si="2"/>
        <v>2.5</v>
      </c>
      <c r="B21" s="32">
        <v>160</v>
      </c>
      <c r="C21" s="33">
        <f t="shared" si="3"/>
        <v>52.144874617737003</v>
      </c>
      <c r="D21" s="33">
        <f t="shared" si="0"/>
        <v>1.6869904437960854</v>
      </c>
      <c r="E21" s="29">
        <f t="shared" si="4"/>
        <v>2.5</v>
      </c>
      <c r="F21" s="35">
        <v>16</v>
      </c>
      <c r="G21" s="34">
        <f t="shared" si="1"/>
        <v>1.6869904437960854</v>
      </c>
      <c r="I21" s="39" t="s">
        <v>15</v>
      </c>
      <c r="J21" s="43">
        <f>(J19/J20)*100</f>
        <v>12.80298321939094</v>
      </c>
      <c r="L21" s="31"/>
      <c r="M21" s="58"/>
      <c r="N21" s="57"/>
    </row>
    <row r="22" spans="1:20">
      <c r="A22" s="29">
        <f t="shared" si="2"/>
        <v>3</v>
      </c>
      <c r="B22" s="32">
        <v>173</v>
      </c>
      <c r="C22" s="33">
        <f t="shared" si="3"/>
        <v>56.115625891946983</v>
      </c>
      <c r="D22" s="33">
        <f t="shared" si="0"/>
        <v>1.8154521479115815</v>
      </c>
      <c r="E22" s="29">
        <f t="shared" si="4"/>
        <v>3</v>
      </c>
      <c r="F22" s="35">
        <v>62</v>
      </c>
      <c r="G22" s="34">
        <f t="shared" si="1"/>
        <v>1.8154521479115815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116</v>
      </c>
      <c r="G23" s="34">
        <f t="shared" si="1"/>
        <v>1.864860495648311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180</v>
      </c>
      <c r="C24" s="33">
        <f t="shared" si="3"/>
        <v>58.253722731906215</v>
      </c>
      <c r="D24" s="33">
        <f t="shared" si="0"/>
        <v>1.8846238347430027</v>
      </c>
      <c r="E24" s="29">
        <f t="shared" si="4"/>
        <v>4</v>
      </c>
      <c r="F24" s="35">
        <v>172</v>
      </c>
      <c r="G24" s="34">
        <f t="shared" si="1"/>
        <v>1.8846238347430027</v>
      </c>
      <c r="H24" s="2"/>
      <c r="I24" s="39" t="s">
        <v>18</v>
      </c>
      <c r="J24" s="41">
        <v>282.58999999999997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179</v>
      </c>
      <c r="C25" s="33">
        <f t="shared" si="3"/>
        <v>57.948280326197747</v>
      </c>
      <c r="D25" s="33">
        <f t="shared" si="0"/>
        <v>1.8747421651956566</v>
      </c>
      <c r="E25" s="29">
        <f t="shared" ref="E25:E42" si="5">E24+0.5</f>
        <v>4.5</v>
      </c>
      <c r="F25" s="35">
        <v>240</v>
      </c>
      <c r="G25" s="34">
        <f t="shared" si="1"/>
        <v>1.8747421651956566</v>
      </c>
      <c r="H25" s="2"/>
      <c r="I25" s="39" t="s">
        <v>19</v>
      </c>
      <c r="J25" s="41">
        <v>150.18</v>
      </c>
      <c r="O25" s="1"/>
      <c r="P25" s="1"/>
      <c r="Q25" s="1"/>
      <c r="R25" s="1"/>
    </row>
    <row r="26" spans="1:20">
      <c r="A26" s="29">
        <f t="shared" si="2"/>
        <v>5</v>
      </c>
      <c r="B26" s="32">
        <v>179</v>
      </c>
      <c r="C26" s="33">
        <f t="shared" si="3"/>
        <v>57.948280326197747</v>
      </c>
      <c r="D26" s="33">
        <f t="shared" si="0"/>
        <v>1.8747421651956566</v>
      </c>
      <c r="E26" s="29">
        <f t="shared" si="5"/>
        <v>5</v>
      </c>
      <c r="F26" s="35">
        <v>300</v>
      </c>
      <c r="G26" s="34">
        <f t="shared" si="1"/>
        <v>1.8747421651956566</v>
      </c>
      <c r="I26" s="39" t="s">
        <v>20</v>
      </c>
      <c r="J26" s="45">
        <f>J24-J25</f>
        <v>132.40999999999997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179</v>
      </c>
      <c r="C27" s="33">
        <f t="shared" si="3"/>
        <v>57.948280326197747</v>
      </c>
      <c r="D27" s="33">
        <f t="shared" si="0"/>
        <v>1.8747421651956566</v>
      </c>
      <c r="E27" s="29">
        <f t="shared" si="5"/>
        <v>5.5</v>
      </c>
      <c r="F27" s="35">
        <v>370</v>
      </c>
      <c r="G27" s="34">
        <f t="shared" si="1"/>
        <v>1.8747421651956566</v>
      </c>
      <c r="I27" s="39" t="s">
        <v>17</v>
      </c>
      <c r="J27" s="36">
        <v>1.92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178</v>
      </c>
      <c r="C28" s="33">
        <f t="shared" si="3"/>
        <v>57.642837920489292</v>
      </c>
      <c r="D28" s="33">
        <f t="shared" si="0"/>
        <v>1.864860495648311</v>
      </c>
      <c r="E28" s="29">
        <f t="shared" si="5"/>
        <v>6</v>
      </c>
      <c r="F28" s="35">
        <v>440</v>
      </c>
      <c r="G28" s="34">
        <f t="shared" si="1"/>
        <v>1.864860495648311</v>
      </c>
      <c r="I28" s="39" t="s">
        <v>36</v>
      </c>
      <c r="J28" s="43">
        <f>J27*B12</f>
        <v>59.347200000000001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169</v>
      </c>
      <c r="C29" s="33">
        <f t="shared" si="3"/>
        <v>54.893856269113144</v>
      </c>
      <c r="D29" s="33">
        <f t="shared" si="0"/>
        <v>1.775925469722198</v>
      </c>
      <c r="E29" s="29">
        <f t="shared" si="5"/>
        <v>6.5</v>
      </c>
      <c r="F29" s="35">
        <v>510</v>
      </c>
      <c r="G29" s="34">
        <f t="shared" si="1"/>
        <v>1.775925469722198</v>
      </c>
      <c r="I29" s="39" t="s">
        <v>21</v>
      </c>
      <c r="J29" s="43">
        <f>J21</f>
        <v>12.80298321939094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158</v>
      </c>
      <c r="C30" s="33">
        <f t="shared" si="3"/>
        <v>51.533989806320072</v>
      </c>
      <c r="D30" s="33">
        <f t="shared" si="0"/>
        <v>1.6672271047013936</v>
      </c>
      <c r="E30" s="29">
        <f t="shared" si="5"/>
        <v>7</v>
      </c>
      <c r="F30" s="35">
        <v>566</v>
      </c>
      <c r="G30" s="34">
        <f t="shared" si="1"/>
        <v>1.6672271047013936</v>
      </c>
      <c r="I30" s="44" t="s">
        <v>37</v>
      </c>
      <c r="J30" s="43">
        <f>J26/J28</f>
        <v>2.231107786045508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150</v>
      </c>
      <c r="C31" s="33">
        <f t="shared" si="3"/>
        <v>49.090450560652393</v>
      </c>
      <c r="D31" s="33">
        <f t="shared" si="0"/>
        <v>1.5881737483226268</v>
      </c>
      <c r="E31" s="29">
        <f t="shared" si="5"/>
        <v>7.5</v>
      </c>
      <c r="F31" s="35">
        <v>606</v>
      </c>
      <c r="G31" s="34">
        <f t="shared" si="1"/>
        <v>1.5881737483226268</v>
      </c>
      <c r="I31" s="44" t="s">
        <v>38</v>
      </c>
      <c r="J31" s="43">
        <f>J30/(1+J29/100)</f>
        <v>1.9778801254805629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145</v>
      </c>
      <c r="C32" s="33">
        <f t="shared" si="3"/>
        <v>47.563238532110084</v>
      </c>
      <c r="D32" s="33">
        <f t="shared" si="0"/>
        <v>1.5387654005858973</v>
      </c>
      <c r="E32" s="29">
        <f t="shared" si="5"/>
        <v>8</v>
      </c>
      <c r="F32" s="35">
        <v>650</v>
      </c>
      <c r="G32" s="34">
        <f t="shared" si="1"/>
        <v>1.5387654005858973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143</v>
      </c>
      <c r="C33" s="33">
        <f t="shared" si="3"/>
        <v>46.952353720693168</v>
      </c>
      <c r="D33" s="33">
        <f t="shared" si="0"/>
        <v>1.5190020614912056</v>
      </c>
      <c r="E33" s="29">
        <f t="shared" si="5"/>
        <v>8.5</v>
      </c>
      <c r="F33" s="35">
        <v>692</v>
      </c>
      <c r="G33" s="34">
        <f t="shared" si="1"/>
        <v>1.5190020614912056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6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2.2502456079947999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16.59</v>
      </c>
      <c r="M15" s="54"/>
      <c r="N15" s="56"/>
    </row>
    <row r="16" spans="1:14">
      <c r="A16" s="29">
        <f>A15+0.5</f>
        <v>0.5</v>
      </c>
      <c r="B16" s="35">
        <v>67</v>
      </c>
      <c r="C16" s="33">
        <f>(0.00299639*B16+0.03211882)/9.81*1000</f>
        <v>23.738730886850149</v>
      </c>
      <c r="D16" s="33">
        <f t="shared" si="0"/>
        <v>0.76799517589291977</v>
      </c>
      <c r="E16" s="29">
        <v>0.5</v>
      </c>
      <c r="F16" s="35">
        <v>-28</v>
      </c>
      <c r="G16" s="34">
        <f t="shared" si="1"/>
        <v>0.38399758794645988</v>
      </c>
      <c r="I16" s="23" t="s">
        <v>11</v>
      </c>
      <c r="J16" s="23">
        <v>72.12</v>
      </c>
      <c r="M16" s="54"/>
      <c r="N16" s="54"/>
    </row>
    <row r="17" spans="1:20">
      <c r="A17" s="29">
        <f t="shared" ref="A17:A40" si="2">A16+0.5</f>
        <v>1</v>
      </c>
      <c r="B17" s="35">
        <v>110</v>
      </c>
      <c r="C17" s="33">
        <f t="shared" ref="C17:C36" si="3">(0.00299639*B17+0.03211882)/9.81*1000</f>
        <v>36.87275433231396</v>
      </c>
      <c r="D17" s="33">
        <f t="shared" si="0"/>
        <v>1.1929069664287919</v>
      </c>
      <c r="E17" s="29">
        <f>E16+0.5</f>
        <v>1</v>
      </c>
      <c r="F17" s="35">
        <v>-46</v>
      </c>
      <c r="G17" s="34">
        <f t="shared" si="1"/>
        <v>0.59645348321439595</v>
      </c>
      <c r="I17" s="23" t="s">
        <v>12</v>
      </c>
      <c r="J17" s="23">
        <v>65.37</v>
      </c>
      <c r="M17" s="54"/>
      <c r="N17" s="56"/>
    </row>
    <row r="18" spans="1:20">
      <c r="A18" s="29">
        <f t="shared" si="2"/>
        <v>1.5</v>
      </c>
      <c r="B18" s="35">
        <v>158</v>
      </c>
      <c r="C18" s="33">
        <f t="shared" si="3"/>
        <v>51.533989806320072</v>
      </c>
      <c r="D18" s="33">
        <f t="shared" si="0"/>
        <v>1.6672271047013936</v>
      </c>
      <c r="E18" s="29">
        <f>E17+0.5</f>
        <v>1.5</v>
      </c>
      <c r="F18" s="35">
        <v>-70</v>
      </c>
      <c r="G18" s="34">
        <f t="shared" si="1"/>
        <v>0.83361355235069678</v>
      </c>
      <c r="I18" s="23" t="s">
        <v>13</v>
      </c>
      <c r="J18" s="38">
        <f>J16-J17</f>
        <v>6.75</v>
      </c>
      <c r="M18" s="54"/>
      <c r="N18" s="57"/>
    </row>
    <row r="19" spans="1:20">
      <c r="A19" s="29">
        <f t="shared" si="2"/>
        <v>2</v>
      </c>
      <c r="B19" s="35">
        <v>190</v>
      </c>
      <c r="C19" s="33">
        <f t="shared" si="3"/>
        <v>61.308146788990818</v>
      </c>
      <c r="D19" s="33">
        <f t="shared" si="0"/>
        <v>1.9834405302164613</v>
      </c>
      <c r="E19" s="29">
        <f t="shared" ref="E19:E41" si="4">E18+0.5</f>
        <v>2</v>
      </c>
      <c r="F19" s="35">
        <v>-80</v>
      </c>
      <c r="G19" s="34">
        <f t="shared" si="1"/>
        <v>0.99172026510823064</v>
      </c>
      <c r="I19" s="39" t="s">
        <v>14</v>
      </c>
      <c r="J19" s="40">
        <f>J17-J15</f>
        <v>48.78</v>
      </c>
      <c r="M19" s="58"/>
      <c r="N19" s="59"/>
    </row>
    <row r="20" spans="1:20">
      <c r="A20" s="29">
        <f t="shared" si="2"/>
        <v>2.5</v>
      </c>
      <c r="B20" s="35">
        <v>208</v>
      </c>
      <c r="C20" s="33">
        <f t="shared" si="3"/>
        <v>66.806110091743122</v>
      </c>
      <c r="D20" s="33">
        <f t="shared" si="0"/>
        <v>2.1613105820686873</v>
      </c>
      <c r="E20" s="29">
        <f t="shared" si="4"/>
        <v>2.5</v>
      </c>
      <c r="F20" s="35">
        <v>-84</v>
      </c>
      <c r="G20" s="34">
        <f t="shared" si="1"/>
        <v>1.0806552910343437</v>
      </c>
      <c r="I20" s="39" t="s">
        <v>15</v>
      </c>
      <c r="J20" s="38">
        <f>(J18/J19)*100</f>
        <v>13.837638376383762</v>
      </c>
      <c r="M20" s="58"/>
      <c r="N20" s="57"/>
    </row>
    <row r="21" spans="1:20">
      <c r="A21" s="29">
        <f t="shared" si="2"/>
        <v>3</v>
      </c>
      <c r="B21" s="35">
        <v>217</v>
      </c>
      <c r="C21" s="33">
        <f t="shared" si="3"/>
        <v>69.555091743119263</v>
      </c>
      <c r="D21" s="33">
        <f t="shared" si="0"/>
        <v>2.2502456079947999</v>
      </c>
      <c r="E21" s="29">
        <f t="shared" si="4"/>
        <v>3</v>
      </c>
      <c r="F21" s="35">
        <v>-68</v>
      </c>
      <c r="G21" s="34">
        <f t="shared" si="1"/>
        <v>1.1251228039973999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216</v>
      </c>
      <c r="C22" s="33">
        <f t="shared" si="3"/>
        <v>69.249649337410801</v>
      </c>
      <c r="D22" s="33">
        <f t="shared" si="0"/>
        <v>2.2403639384474539</v>
      </c>
      <c r="E22" s="29">
        <f t="shared" si="4"/>
        <v>3.5</v>
      </c>
      <c r="F22" s="35">
        <v>-30</v>
      </c>
      <c r="G22" s="34">
        <f t="shared" si="1"/>
        <v>1.1201819692237269</v>
      </c>
    </row>
    <row r="23" spans="1:20">
      <c r="A23" s="29">
        <f t="shared" si="2"/>
        <v>4</v>
      </c>
      <c r="B23" s="35">
        <v>210</v>
      </c>
      <c r="C23" s="33">
        <f t="shared" si="3"/>
        <v>67.416994903160031</v>
      </c>
      <c r="D23" s="33">
        <f t="shared" si="0"/>
        <v>2.1810739211633785</v>
      </c>
      <c r="E23" s="29">
        <f t="shared" si="4"/>
        <v>4</v>
      </c>
      <c r="F23" s="35">
        <v>10</v>
      </c>
      <c r="G23" s="34">
        <f t="shared" si="1"/>
        <v>1.0905369605816893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203</v>
      </c>
      <c r="C24" s="33">
        <f t="shared" si="3"/>
        <v>65.278898063200813</v>
      </c>
      <c r="D24" s="33">
        <f t="shared" si="0"/>
        <v>2.1119022343319576</v>
      </c>
      <c r="E24" s="29">
        <f t="shared" si="4"/>
        <v>4.5</v>
      </c>
      <c r="F24" s="35">
        <v>40</v>
      </c>
      <c r="G24" s="34">
        <f t="shared" si="1"/>
        <v>1.0559511171659788</v>
      </c>
      <c r="H24" s="2"/>
      <c r="I24" s="39" t="s">
        <v>18</v>
      </c>
      <c r="J24" s="46">
        <v>282.89999999999998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190</v>
      </c>
      <c r="C25" s="33">
        <f t="shared" si="3"/>
        <v>61.308146788990818</v>
      </c>
      <c r="D25" s="33">
        <f t="shared" si="0"/>
        <v>1.9834405302164613</v>
      </c>
      <c r="E25" s="29">
        <f t="shared" si="4"/>
        <v>5</v>
      </c>
      <c r="F25" s="35">
        <v>72</v>
      </c>
      <c r="G25" s="34">
        <f t="shared" si="1"/>
        <v>0.99172026510823064</v>
      </c>
      <c r="H25" s="2"/>
      <c r="I25" s="39" t="s">
        <v>19</v>
      </c>
      <c r="J25" s="46">
        <v>150.41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180</v>
      </c>
      <c r="C26" s="33">
        <f t="shared" si="3"/>
        <v>58.253722731906215</v>
      </c>
      <c r="D26" s="33">
        <f t="shared" si="0"/>
        <v>1.8846238347430027</v>
      </c>
      <c r="E26" s="29">
        <f t="shared" si="4"/>
        <v>5.5</v>
      </c>
      <c r="F26" s="35">
        <v>94</v>
      </c>
      <c r="G26" s="34">
        <f t="shared" si="1"/>
        <v>0.94231191737150133</v>
      </c>
      <c r="H26" s="2"/>
      <c r="I26" s="39" t="s">
        <v>20</v>
      </c>
      <c r="J26" s="42">
        <f>J24-J25</f>
        <v>132.48999999999998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171</v>
      </c>
      <c r="C27" s="33">
        <f t="shared" si="3"/>
        <v>55.50474108053006</v>
      </c>
      <c r="D27" s="33">
        <f t="shared" si="0"/>
        <v>1.7956888088168896</v>
      </c>
      <c r="E27" s="29">
        <f t="shared" si="4"/>
        <v>6</v>
      </c>
      <c r="F27" s="35">
        <v>114</v>
      </c>
      <c r="G27" s="34">
        <f t="shared" si="1"/>
        <v>0.89784440440844482</v>
      </c>
      <c r="I27" s="39" t="s">
        <v>17</v>
      </c>
      <c r="J27" s="38">
        <v>1.99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164</v>
      </c>
      <c r="C28" s="33">
        <f t="shared" si="3"/>
        <v>53.366644240570842</v>
      </c>
      <c r="D28" s="33">
        <f t="shared" si="0"/>
        <v>1.7265171219854689</v>
      </c>
      <c r="E28" s="29">
        <f t="shared" si="4"/>
        <v>6.5</v>
      </c>
      <c r="F28" s="35">
        <v>130</v>
      </c>
      <c r="G28" s="34">
        <f t="shared" si="1"/>
        <v>0.86325856099273446</v>
      </c>
      <c r="I28" s="39" t="s">
        <v>24</v>
      </c>
      <c r="J28" s="38">
        <f>J27*B11</f>
        <v>61.510899999999999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158</v>
      </c>
      <c r="C29" s="33">
        <f t="shared" si="3"/>
        <v>51.533989806320072</v>
      </c>
      <c r="D29" s="33">
        <f t="shared" si="0"/>
        <v>1.6672271047013936</v>
      </c>
      <c r="E29" s="29">
        <f t="shared" si="4"/>
        <v>7</v>
      </c>
      <c r="F29" s="35">
        <v>152</v>
      </c>
      <c r="G29" s="34">
        <f t="shared" si="1"/>
        <v>0.83361355235069678</v>
      </c>
      <c r="I29" s="39" t="s">
        <v>21</v>
      </c>
      <c r="J29" s="38">
        <f>J20</f>
        <v>13.837638376383762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155</v>
      </c>
      <c r="C30" s="33">
        <f t="shared" si="3"/>
        <v>50.617662589194694</v>
      </c>
      <c r="D30" s="34">
        <f t="shared" si="0"/>
        <v>1.6375820960593559</v>
      </c>
      <c r="E30" s="29">
        <f t="shared" si="4"/>
        <v>7.5</v>
      </c>
      <c r="F30" s="35">
        <v>180</v>
      </c>
      <c r="G30" s="34">
        <f t="shared" si="1"/>
        <v>0.81879104802967795</v>
      </c>
      <c r="I30" s="39" t="s">
        <v>25</v>
      </c>
      <c r="J30" s="38">
        <f>J26/J28</f>
        <v>2.1539271901402839</v>
      </c>
      <c r="K30" s="5"/>
      <c r="R30" s="1"/>
      <c r="S30" s="1"/>
      <c r="T30" s="1"/>
    </row>
    <row r="31" spans="1:20">
      <c r="A31" s="29">
        <f t="shared" si="2"/>
        <v>8</v>
      </c>
      <c r="B31" s="35">
        <v>152</v>
      </c>
      <c r="C31" s="33">
        <f t="shared" si="3"/>
        <v>49.701335372069309</v>
      </c>
      <c r="D31" s="34">
        <f t="shared" si="0"/>
        <v>1.6079370874173182</v>
      </c>
      <c r="E31" s="29">
        <f t="shared" si="4"/>
        <v>8</v>
      </c>
      <c r="F31" s="35">
        <v>202</v>
      </c>
      <c r="G31" s="34">
        <f t="shared" si="1"/>
        <v>0.80396854370865911</v>
      </c>
      <c r="I31" s="39" t="s">
        <v>26</v>
      </c>
      <c r="J31" s="38">
        <f>J30/(1+J29/100)</f>
        <v>1.8921045981459219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150</v>
      </c>
      <c r="C32" s="33">
        <f t="shared" si="3"/>
        <v>49.090450560652393</v>
      </c>
      <c r="D32" s="34">
        <f t="shared" si="0"/>
        <v>1.5881737483226268</v>
      </c>
      <c r="E32" s="29">
        <f t="shared" si="4"/>
        <v>8.5</v>
      </c>
      <c r="F32" s="35">
        <v>236</v>
      </c>
      <c r="G32" s="34">
        <f t="shared" si="1"/>
        <v>0.79408687416131341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13.530902710079948</v>
      </c>
      <c r="C11" s="32">
        <f>Punto1!B12</f>
        <v>30.91</v>
      </c>
      <c r="D11" s="60">
        <f>Punto1!J31</f>
        <v>2.0666917922668744</v>
      </c>
      <c r="E11" s="60">
        <f>Punto1!J32</f>
        <v>1.8203781903721101</v>
      </c>
      <c r="F11" s="60">
        <f>Punto1!F11</f>
        <v>0.5</v>
      </c>
      <c r="G11" s="33">
        <f>Punto1!F12</f>
        <v>1.3608953487336715</v>
      </c>
    </row>
    <row r="12" spans="1:11">
      <c r="A12" s="32">
        <v>2</v>
      </c>
      <c r="B12" s="60">
        <f>Punto2!J29</f>
        <v>12.80298321939094</v>
      </c>
      <c r="C12" s="32">
        <f>Punto2!B12</f>
        <v>30.91</v>
      </c>
      <c r="D12" s="60">
        <f>Punto2!J30</f>
        <v>2.231107786045508</v>
      </c>
      <c r="E12" s="60">
        <f>Punto2!J31</f>
        <v>1.9778801254805629</v>
      </c>
      <c r="F12" s="29">
        <f>Punto2!F11</f>
        <v>1</v>
      </c>
      <c r="G12" s="33">
        <f>Punto2!F12</f>
        <v>1.8846238347430027</v>
      </c>
    </row>
    <row r="13" spans="1:11">
      <c r="A13" s="32">
        <v>3</v>
      </c>
      <c r="B13" s="60">
        <f>Punto3!J29</f>
        <v>13.837638376383762</v>
      </c>
      <c r="C13" s="32">
        <f>Punto3!B11</f>
        <v>30.91</v>
      </c>
      <c r="D13" s="60">
        <f>Punto3!J30</f>
        <v>2.1539271901402839</v>
      </c>
      <c r="E13" s="60">
        <f>Punto3!J31</f>
        <v>1.8921045981459219</v>
      </c>
      <c r="F13" s="29">
        <f>Punto3!F10</f>
        <v>2</v>
      </c>
      <c r="G13" s="33">
        <f>Punto3!F11</f>
        <v>2.2502456079947999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ATAN(0.5605)*180/PI()</f>
        <v>29.270630373729681</v>
      </c>
      <c r="J16" s="62" t="s">
        <v>2</v>
      </c>
    </row>
    <row r="17" spans="1:12" ht="14.25">
      <c r="H17" s="65" t="s">
        <v>4</v>
      </c>
      <c r="I17" s="67">
        <f>I19</f>
        <v>1.1779999999999999</v>
      </c>
      <c r="J17" s="63" t="s">
        <v>9</v>
      </c>
    </row>
    <row r="19" spans="1:12">
      <c r="H19" s="9">
        <v>0</v>
      </c>
      <c r="I19" s="11">
        <v>1.1779999999999999</v>
      </c>
    </row>
    <row r="20" spans="1:12">
      <c r="H20" s="9">
        <f t="shared" ref="H20:I22" si="0">F11</f>
        <v>0.5</v>
      </c>
      <c r="I20" s="11">
        <f t="shared" si="0"/>
        <v>1.3608953487336715</v>
      </c>
    </row>
    <row r="21" spans="1:12">
      <c r="H21" s="9">
        <f t="shared" si="0"/>
        <v>1</v>
      </c>
      <c r="I21" s="11">
        <f t="shared" si="0"/>
        <v>1.8846238347430027</v>
      </c>
    </row>
    <row r="22" spans="1:12">
      <c r="H22" s="9">
        <f t="shared" si="0"/>
        <v>2</v>
      </c>
      <c r="I22" s="11">
        <f t="shared" si="0"/>
        <v>2.2502456079947999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2010-09-14T21:17:08Z</dcterms:modified>
</cp:coreProperties>
</file>